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Расходы!$A$5:$Q$16</definedName>
    <definedName name="range">#REF!</definedName>
    <definedName name="_xlnm.Print_Titles" localSheetId="0">Расходы!$4:$4</definedName>
    <definedName name="_xlnm.Print_Area" localSheetId="0">Расходы!$A$1:$O$16</definedName>
  </definedNames>
  <calcPr calcId="125725"/>
</workbook>
</file>

<file path=xl/calcChain.xml><?xml version="1.0" encoding="utf-8"?>
<calcChain xmlns="http://schemas.openxmlformats.org/spreadsheetml/2006/main">
  <c r="I9" i="1"/>
  <c r="I10"/>
  <c r="I11"/>
  <c r="I12"/>
  <c r="I13"/>
  <c r="I14"/>
  <c r="I15"/>
  <c r="G16" l="1"/>
  <c r="H16"/>
  <c r="I6"/>
  <c r="I7" l="1"/>
  <c r="I16" s="1"/>
  <c r="I8"/>
</calcChain>
</file>

<file path=xl/sharedStrings.xml><?xml version="1.0" encoding="utf-8"?>
<sst xmlns="http://schemas.openxmlformats.org/spreadsheetml/2006/main" count="72" uniqueCount="58">
  <si>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</si>
  <si>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</si>
  <si>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</si>
  <si>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</si>
  <si>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</si>
  <si>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</si>
  <si>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</si>
  <si>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</si>
  <si>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</si>
  <si>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</si>
  <si>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</si>
  <si>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</si>
  <si>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</si>
  <si>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</si>
  <si>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</si>
  <si>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</si>
  <si>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</si>
  <si>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</si>
  <si>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</si>
  <si>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</si>
  <si>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</si>
  <si>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</si>
  <si>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</si>
  <si>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</si>
  <si>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</si>
  <si>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</si>
  <si>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</si>
  <si>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</si>
  <si>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</si>
  <si>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</si>
  <si>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01</t>
  </si>
  <si>
    <t>05</t>
  </si>
  <si>
    <t>03</t>
  </si>
  <si>
    <t>Изменение распределения бюджетных ассигнований по ведомственной структуре расходов бюджета Речицкого сельского поселения Почепского муниципального района Брянской области на 2021 год и на плановый период 2022 и 2023 годов</t>
  </si>
  <si>
    <t>Мероприятия по землеустройству и землепользованию</t>
  </si>
  <si>
    <t>04</t>
  </si>
  <si>
    <t>Организация и обеспечение освещение улиц</t>
  </si>
  <si>
    <t>Обеспечение пожарной безопасности</t>
  </si>
  <si>
    <t>Организация и проведение праздничных мероприятий</t>
  </si>
  <si>
    <t>Оценка имущества, признание прав и регулирования отношений муниципальной собственности</t>
  </si>
  <si>
    <t>Эксплуатация и содержание имущества, находящегося в муниципальной собственности</t>
  </si>
  <si>
    <t>Мероприятия по благоустройству</t>
  </si>
  <si>
    <t>Реализация переданных полномочий, дорожная деятельность</t>
  </si>
  <si>
    <t>Реализация мероприятий по комплексному развитию сельских территорий</t>
  </si>
  <si>
    <t>Эксплуатация и содержание имущества казны муниципального образования</t>
  </si>
  <si>
    <t>7000081690</t>
  </si>
  <si>
    <t>7000081140</t>
  </si>
  <si>
    <t>7000082530</t>
  </si>
  <si>
    <t>7000080900</t>
  </si>
  <si>
    <t>7000080930</t>
  </si>
  <si>
    <t>7000080920</t>
  </si>
  <si>
    <t>7000081730</t>
  </si>
  <si>
    <t>09</t>
  </si>
  <si>
    <t>7000083740</t>
  </si>
  <si>
    <t>04010L5760</t>
  </si>
  <si>
    <t>Предыдущее решение 2023 год</t>
  </si>
  <si>
    <t>Изменение 2023 год (+/-)</t>
  </si>
  <si>
    <t>Итог 2023 год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</si>
</sst>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1" fontId="6" fillId="2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"/>
  <sheetViews>
    <sheetView tabSelected="1" zoomScaleNormal="100" zoomScaleSheetLayoutView="85" workbookViewId="0">
      <selection activeCell="O6" sqref="O6"/>
    </sheetView>
  </sheetViews>
  <sheetFormatPr defaultRowHeight="12.75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5.83203125" customWidth="1"/>
    <col min="8" max="8" width="16.8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3" customWidth="1"/>
  </cols>
  <sheetData>
    <row r="1" spans="1:15" ht="28.35" customHeight="1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37.5" customHeight="1">
      <c r="A2" s="7" t="s">
        <v>33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5" customHeight="1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60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6" t="s">
        <v>25</v>
      </c>
      <c r="H4" s="6" t="s">
        <v>28</v>
      </c>
      <c r="I4" s="6" t="s">
        <v>7</v>
      </c>
      <c r="J4" s="6" t="s">
        <v>26</v>
      </c>
      <c r="K4" s="6" t="s">
        <v>29</v>
      </c>
      <c r="L4" s="6" t="s">
        <v>27</v>
      </c>
      <c r="M4" s="6" t="s">
        <v>55</v>
      </c>
      <c r="N4" s="6" t="s">
        <v>56</v>
      </c>
      <c r="O4" s="6" t="s">
        <v>57</v>
      </c>
    </row>
    <row r="5" spans="1:15" ht="14.45" customHeight="1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  <c r="K5" s="1" t="s">
        <v>18</v>
      </c>
      <c r="L5" s="1" t="s">
        <v>19</v>
      </c>
      <c r="M5" s="1" t="s">
        <v>20</v>
      </c>
      <c r="N5" s="1" t="s">
        <v>21</v>
      </c>
      <c r="O5" s="1" t="s">
        <v>22</v>
      </c>
    </row>
    <row r="6" spans="1:15" ht="51.75" customHeight="1">
      <c r="A6" s="17" t="s">
        <v>34</v>
      </c>
      <c r="B6" s="4">
        <v>921</v>
      </c>
      <c r="C6" s="5" t="s">
        <v>35</v>
      </c>
      <c r="D6" s="4">
        <v>12</v>
      </c>
      <c r="E6" s="4">
        <v>7000080910</v>
      </c>
      <c r="F6" s="4">
        <v>240</v>
      </c>
      <c r="G6" s="13">
        <v>10000</v>
      </c>
      <c r="H6" s="13">
        <v>50000</v>
      </c>
      <c r="I6" s="14">
        <f>H6+G6</f>
        <v>60000</v>
      </c>
      <c r="J6" s="13"/>
      <c r="K6" s="13"/>
      <c r="L6" s="13"/>
      <c r="M6" s="13"/>
      <c r="N6" s="13"/>
      <c r="O6" s="13"/>
    </row>
    <row r="7" spans="1:15" ht="52.5" customHeight="1">
      <c r="A7" s="15" t="s">
        <v>36</v>
      </c>
      <c r="B7" s="4">
        <v>921</v>
      </c>
      <c r="C7" s="5" t="s">
        <v>31</v>
      </c>
      <c r="D7" s="5" t="s">
        <v>32</v>
      </c>
      <c r="E7" s="5" t="s">
        <v>45</v>
      </c>
      <c r="F7" s="4">
        <v>240</v>
      </c>
      <c r="G7" s="13">
        <v>782864</v>
      </c>
      <c r="H7" s="13">
        <v>100000</v>
      </c>
      <c r="I7" s="14">
        <f>H7+G7</f>
        <v>882864</v>
      </c>
      <c r="J7" s="13"/>
      <c r="K7" s="13"/>
      <c r="L7" s="13"/>
      <c r="M7" s="13"/>
      <c r="N7" s="13"/>
      <c r="O7" s="13"/>
    </row>
    <row r="8" spans="1:15" ht="27.75" customHeight="1">
      <c r="A8" s="15" t="s">
        <v>37</v>
      </c>
      <c r="B8" s="4">
        <v>921</v>
      </c>
      <c r="C8" s="5" t="s">
        <v>32</v>
      </c>
      <c r="D8" s="5" t="s">
        <v>17</v>
      </c>
      <c r="E8" s="5" t="s">
        <v>46</v>
      </c>
      <c r="F8" s="4">
        <v>240</v>
      </c>
      <c r="G8" s="14">
        <v>20000</v>
      </c>
      <c r="H8" s="14">
        <v>10000</v>
      </c>
      <c r="I8" s="14">
        <f>G8+H8</f>
        <v>30000</v>
      </c>
      <c r="J8" s="14"/>
      <c r="K8" s="14"/>
      <c r="L8" s="14"/>
      <c r="M8" s="14"/>
      <c r="N8" s="14"/>
      <c r="O8" s="14"/>
    </row>
    <row r="9" spans="1:15" ht="30">
      <c r="A9" s="15" t="s">
        <v>38</v>
      </c>
      <c r="B9" s="4">
        <v>921</v>
      </c>
      <c r="C9" s="5" t="s">
        <v>30</v>
      </c>
      <c r="D9" s="5" t="s">
        <v>20</v>
      </c>
      <c r="E9" s="5" t="s">
        <v>47</v>
      </c>
      <c r="F9" s="4">
        <v>240</v>
      </c>
      <c r="G9" s="14">
        <v>30000</v>
      </c>
      <c r="H9" s="14">
        <v>5000</v>
      </c>
      <c r="I9" s="14">
        <f t="shared" ref="I9:I15" si="0">G9+H9</f>
        <v>35000</v>
      </c>
      <c r="J9" s="14"/>
      <c r="K9" s="14"/>
      <c r="L9" s="14"/>
      <c r="M9" s="14"/>
      <c r="N9" s="14"/>
      <c r="O9" s="14"/>
    </row>
    <row r="10" spans="1:15" ht="45">
      <c r="A10" s="15" t="s">
        <v>39</v>
      </c>
      <c r="B10" s="4">
        <v>921</v>
      </c>
      <c r="C10" s="5" t="s">
        <v>30</v>
      </c>
      <c r="D10" s="5" t="s">
        <v>20</v>
      </c>
      <c r="E10" s="5" t="s">
        <v>48</v>
      </c>
      <c r="F10" s="4">
        <v>240</v>
      </c>
      <c r="G10" s="14">
        <v>8000</v>
      </c>
      <c r="H10" s="14">
        <v>10000</v>
      </c>
      <c r="I10" s="14">
        <f t="shared" si="0"/>
        <v>18000</v>
      </c>
      <c r="J10" s="14"/>
      <c r="K10" s="14"/>
      <c r="L10" s="14"/>
      <c r="M10" s="14"/>
      <c r="N10" s="14"/>
      <c r="O10" s="14"/>
    </row>
    <row r="11" spans="1:15" ht="45">
      <c r="A11" s="15" t="s">
        <v>40</v>
      </c>
      <c r="B11" s="4">
        <v>921</v>
      </c>
      <c r="C11" s="5" t="s">
        <v>30</v>
      </c>
      <c r="D11" s="5" t="s">
        <v>20</v>
      </c>
      <c r="E11" s="5" t="s">
        <v>49</v>
      </c>
      <c r="F11" s="4">
        <v>240</v>
      </c>
      <c r="G11" s="14">
        <v>0</v>
      </c>
      <c r="H11" s="14">
        <v>240000</v>
      </c>
      <c r="I11" s="14">
        <f t="shared" si="0"/>
        <v>240000</v>
      </c>
      <c r="J11" s="14"/>
      <c r="K11" s="14"/>
      <c r="L11" s="14"/>
      <c r="M11" s="14"/>
      <c r="N11" s="14"/>
      <c r="O11" s="14"/>
    </row>
    <row r="12" spans="1:15" ht="29.25" customHeight="1">
      <c r="A12" s="15" t="s">
        <v>44</v>
      </c>
      <c r="B12" s="4">
        <v>921</v>
      </c>
      <c r="C12" s="5" t="s">
        <v>30</v>
      </c>
      <c r="D12" s="5" t="s">
        <v>20</v>
      </c>
      <c r="E12" s="5" t="s">
        <v>50</v>
      </c>
      <c r="F12" s="4">
        <v>240</v>
      </c>
      <c r="G12" s="14">
        <v>0</v>
      </c>
      <c r="H12" s="14">
        <v>15000</v>
      </c>
      <c r="I12" s="14">
        <f t="shared" si="0"/>
        <v>15000</v>
      </c>
      <c r="J12" s="14"/>
      <c r="K12" s="14"/>
      <c r="L12" s="14"/>
      <c r="M12" s="14"/>
      <c r="N12" s="14"/>
      <c r="O12" s="14"/>
    </row>
    <row r="13" spans="1:15" ht="25.5" customHeight="1">
      <c r="A13" s="15" t="s">
        <v>41</v>
      </c>
      <c r="B13" s="4">
        <v>921</v>
      </c>
      <c r="C13" s="5" t="s">
        <v>31</v>
      </c>
      <c r="D13" s="5" t="s">
        <v>32</v>
      </c>
      <c r="E13" s="5" t="s">
        <v>51</v>
      </c>
      <c r="F13" s="4">
        <v>240</v>
      </c>
      <c r="G13" s="14">
        <v>294069.94</v>
      </c>
      <c r="H13" s="14">
        <v>701931.69</v>
      </c>
      <c r="I13" s="14">
        <f t="shared" si="0"/>
        <v>996001.62999999989</v>
      </c>
      <c r="J13" s="14"/>
      <c r="K13" s="14"/>
      <c r="L13" s="14"/>
      <c r="M13" s="14"/>
      <c r="N13" s="14"/>
      <c r="O13" s="14"/>
    </row>
    <row r="14" spans="1:15" ht="39" customHeight="1">
      <c r="A14" s="15" t="s">
        <v>42</v>
      </c>
      <c r="B14" s="4">
        <v>921</v>
      </c>
      <c r="C14" s="5" t="s">
        <v>35</v>
      </c>
      <c r="D14" s="5" t="s">
        <v>52</v>
      </c>
      <c r="E14" s="5" t="s">
        <v>53</v>
      </c>
      <c r="F14" s="4">
        <v>240</v>
      </c>
      <c r="G14" s="14">
        <v>1376216</v>
      </c>
      <c r="H14" s="14">
        <v>20174.3</v>
      </c>
      <c r="I14" s="14">
        <f t="shared" si="0"/>
        <v>1396390.3</v>
      </c>
      <c r="J14" s="14"/>
      <c r="K14" s="14"/>
      <c r="L14" s="14"/>
      <c r="M14" s="14"/>
      <c r="N14" s="14"/>
      <c r="O14" s="14"/>
    </row>
    <row r="15" spans="1:15" ht="50.25" customHeight="1">
      <c r="A15" s="16" t="s">
        <v>43</v>
      </c>
      <c r="B15" s="4">
        <v>921</v>
      </c>
      <c r="C15" s="5" t="s">
        <v>31</v>
      </c>
      <c r="D15" s="5" t="s">
        <v>32</v>
      </c>
      <c r="E15" s="5" t="s">
        <v>54</v>
      </c>
      <c r="F15" s="4">
        <v>240</v>
      </c>
      <c r="G15" s="14">
        <v>305000</v>
      </c>
      <c r="H15" s="14">
        <v>380933.18</v>
      </c>
      <c r="I15" s="14">
        <f t="shared" si="0"/>
        <v>685933.17999999993</v>
      </c>
      <c r="J15" s="14"/>
      <c r="K15" s="14"/>
      <c r="L15" s="14"/>
      <c r="M15" s="14"/>
      <c r="N15" s="14"/>
      <c r="O15" s="14"/>
    </row>
    <row r="16" spans="1:15" ht="18" customHeight="1">
      <c r="A16" s="9" t="s">
        <v>23</v>
      </c>
      <c r="B16" s="10"/>
      <c r="C16" s="10"/>
      <c r="D16" s="10"/>
      <c r="E16" s="10"/>
      <c r="F16" s="11"/>
      <c r="G16" s="2">
        <f>SUM(G6:G15)</f>
        <v>2826149.94</v>
      </c>
      <c r="H16" s="2">
        <f>SUM(H6:H15)</f>
        <v>1533039.17</v>
      </c>
      <c r="I16" s="2">
        <f>SUM(I6:I15)</f>
        <v>4359189.1099999994</v>
      </c>
      <c r="J16" s="2"/>
      <c r="K16" s="2"/>
      <c r="L16" s="2"/>
      <c r="M16" s="2"/>
      <c r="N16" s="2"/>
      <c r="O16" s="2"/>
    </row>
  </sheetData>
  <mergeCells count="4">
    <mergeCell ref="A2:O2"/>
    <mergeCell ref="A3:O3"/>
    <mergeCell ref="A16:F16"/>
    <mergeCell ref="A1:O1"/>
  </mergeCells>
  <pageMargins left="0.39370078740157483" right="0.39370078740157483" top="0.45" bottom="0.51181102362204722" header="0.31496062992125984" footer="0.31496062992125984"/>
  <pageSetup paperSize="9" scale="7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2021-02-25T11:54:02Z</dcterms:modified>
</cp:coreProperties>
</file>